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" l="1"/>
  <c r="D33" i="1"/>
  <c r="K33" i="1"/>
  <c r="J33" i="1"/>
  <c r="E33" i="1"/>
  <c r="I33" i="1"/>
  <c r="H33" i="1"/>
  <c r="F33" i="1"/>
  <c r="G33" i="1"/>
</calcChain>
</file>

<file path=xl/sharedStrings.xml><?xml version="1.0" encoding="utf-8"?>
<sst xmlns="http://schemas.openxmlformats.org/spreadsheetml/2006/main" count="105" uniqueCount="74">
  <si>
    <t>Код</t>
  </si>
  <si>
    <t>Наименование</t>
  </si>
  <si>
    <t>Прогноз поступлений НДФЛ в бюджеты поселений на первый год планового периода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</si>
  <si>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</si>
  <si>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</si>
  <si>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первый год планового периода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</si>
  <si>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</si>
  <si>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</si>
  <si>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первый год планового периода</t>
  </si>
  <si>
    <t>Налоговый потенциал по прочим видам налогов</t>
  </si>
  <si>
    <t>Налоговый потенциал поселения на первый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</si>
  <si>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</si>
  <si>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</si>
  <si>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</si>
  <si>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</si>
  <si>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</si>
  <si>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</si>
  <si>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</si>
  <si>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</si>
  <si>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</si>
  <si>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</t>
  </si>
  <si>
    <t>гр08=(гр07-гр01-гр04)*(гр03+гр06)/(гр01+гр04)</t>
  </si>
  <si>
    <t>гр09=гр03+гр06+гр08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</si>
  <si>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</si>
  <si>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</si>
  <si>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</si>
  <si>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</si>
  <si>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</si>
  <si>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</si>
  <si>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</si>
  <si>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</si>
  <si>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</si>
  <si>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</si>
  <si>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</si>
  <si>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</si>
  <si>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</si>
  <si>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</si>
  <si>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</si>
  <si>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</si>
  <si>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</si>
  <si>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</si>
  <si>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</si>
  <si>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</si>
  <si>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</si>
  <si>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</si>
  <si>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</si>
  <si>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</si>
  <si>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</si>
  <si>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</si>
  <si>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</si>
  <si>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</si>
  <si>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</si>
  <si>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</si>
  <si>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</si>
  <si>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</si>
  <si>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</si>
  <si>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</si>
  <si>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</si>
  <si>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</si>
  <si>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</si>
  <si>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</si>
  <si>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</si>
  <si>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</si>
  <si>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</si>
  <si>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</si>
  <si>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</si>
  <si>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</si>
  <si>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</si>
  <si>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</si>
  <si>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</si>
  <si>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</si>
  <si>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</si>
  <si>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</si>
  <si>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102.2.04 Расчет налогового потенциала городских поселений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</si>
</sst>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6.140625" customWidth="1"/>
    <col min="3" max="3" width="39.28515625" customWidth="1"/>
    <col min="4" max="4" width="14.42578125" customWidth="1"/>
    <col min="5" max="5" width="17.28515625" customWidth="1"/>
    <col min="6" max="6" width="14.7109375" customWidth="1"/>
    <col min="7" max="7" width="14.5703125" customWidth="1"/>
    <col min="8" max="8" width="17.28515625" customWidth="1"/>
    <col min="9" max="9" width="14.5703125" customWidth="1"/>
    <col min="10" max="10" width="15.28515625" customWidth="1"/>
    <col min="11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8"/>
      <c r="E1" s="38"/>
      <c r="F1" s="38"/>
      <c r="G1" s="38"/>
      <c r="H1" s="38"/>
      <c r="I1" s="38"/>
      <c r="J1" s="38"/>
      <c r="K1" s="38"/>
      <c r="L1" s="38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9" t="s">
        <v>73</v>
      </c>
      <c r="D2" s="39"/>
      <c r="E2" s="39"/>
      <c r="F2" s="39"/>
      <c r="G2" s="39"/>
      <c r="H2" s="39"/>
      <c r="I2" s="39"/>
      <c r="J2" s="39"/>
      <c r="K2" s="39"/>
      <c r="L2" s="39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0"/>
      <c r="E3" s="40"/>
      <c r="F3" s="40"/>
      <c r="G3" s="40"/>
      <c r="H3" s="40"/>
      <c r="I3" s="40"/>
      <c r="J3" s="40"/>
      <c r="K3" s="40"/>
      <c r="L3" s="40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41" t="s">
        <v>0</v>
      </c>
      <c r="C4" s="41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2"/>
      <c r="C5" s="42"/>
      <c r="D5" s="36"/>
      <c r="E5" s="36"/>
      <c r="F5" s="36"/>
      <c r="G5" s="36"/>
      <c r="H5" s="36"/>
      <c r="I5" s="36"/>
      <c r="J5" s="36"/>
      <c r="K5" s="36"/>
      <c r="L5" s="36"/>
      <c r="M5" s="8"/>
      <c r="N5" s="4"/>
      <c r="O5" s="4"/>
      <c r="P5" s="4"/>
      <c r="Q5" s="1"/>
      <c r="R5" s="1"/>
      <c r="S5" s="1"/>
      <c r="T5" s="4"/>
    </row>
    <row r="6" spans="1:20" ht="102.75" customHeight="1" x14ac:dyDescent="0.25">
      <c r="A6" s="7"/>
      <c r="B6" s="43"/>
      <c r="C6" s="43"/>
      <c r="D6" s="37"/>
      <c r="E6" s="37"/>
      <c r="F6" s="37"/>
      <c r="G6" s="37"/>
      <c r="H6" s="37"/>
      <c r="I6" s="37"/>
      <c r="J6" s="37"/>
      <c r="K6" s="37"/>
      <c r="L6" s="37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878164.2</v>
      </c>
      <c r="E9" s="18">
        <v>297924679</v>
      </c>
      <c r="F9" s="19">
        <v>149555.8064802757</v>
      </c>
      <c r="G9" s="17">
        <v>72853.48</v>
      </c>
      <c r="H9" s="20">
        <v>14698</v>
      </c>
      <c r="I9" s="19">
        <v>14492.4066349967</v>
      </c>
      <c r="J9" s="17">
        <v>990829.4</v>
      </c>
      <c r="K9" s="19">
        <v>6867.4238811686</v>
      </c>
      <c r="L9" s="19">
        <v>170915.636996441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878164.2</v>
      </c>
      <c r="E10" s="18">
        <v>16355183</v>
      </c>
      <c r="F10" s="19">
        <v>8210.1710805148996</v>
      </c>
      <c r="G10" s="17">
        <v>72853.48</v>
      </c>
      <c r="H10" s="20">
        <v>431</v>
      </c>
      <c r="I10" s="19">
        <v>424.9712382422</v>
      </c>
      <c r="J10" s="17">
        <v>990829.4</v>
      </c>
      <c r="K10" s="19">
        <v>361.48630607429999</v>
      </c>
      <c r="L10" s="19">
        <v>8996.6286248314009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878164.2</v>
      </c>
      <c r="E11" s="18">
        <v>28344097</v>
      </c>
      <c r="F11" s="19">
        <v>14228.5100382374</v>
      </c>
      <c r="G11" s="17">
        <v>72853.48</v>
      </c>
      <c r="H11" s="20">
        <v>1339</v>
      </c>
      <c r="I11" s="19">
        <v>1320.2702737965001</v>
      </c>
      <c r="J11" s="17">
        <v>990829.4</v>
      </c>
      <c r="K11" s="19">
        <v>650.90660367559997</v>
      </c>
      <c r="L11" s="19">
        <v>16199.686915709501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878164.2</v>
      </c>
      <c r="E12" s="18">
        <v>8353987</v>
      </c>
      <c r="F12" s="19">
        <v>4193.6346706971999</v>
      </c>
      <c r="G12" s="17">
        <v>72853.48</v>
      </c>
      <c r="H12" s="20">
        <v>768</v>
      </c>
      <c r="I12" s="19">
        <v>757.25733403710001</v>
      </c>
      <c r="J12" s="17">
        <v>990829.4</v>
      </c>
      <c r="K12" s="19">
        <v>207.25537536030001</v>
      </c>
      <c r="L12" s="19">
        <v>5158.1473800945996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878164.2</v>
      </c>
      <c r="E13" s="18">
        <v>21048356</v>
      </c>
      <c r="F13" s="19">
        <v>10566.1063971943</v>
      </c>
      <c r="G13" s="17">
        <v>72853.48</v>
      </c>
      <c r="H13" s="20">
        <v>1895</v>
      </c>
      <c r="I13" s="19">
        <v>1868.4930312504</v>
      </c>
      <c r="J13" s="17">
        <v>990829.4</v>
      </c>
      <c r="K13" s="19">
        <v>520.54005006240004</v>
      </c>
      <c r="L13" s="19">
        <v>12955.139478507101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878164.2</v>
      </c>
      <c r="E14" s="18">
        <v>54231920</v>
      </c>
      <c r="F14" s="19">
        <v>27223.9901702598</v>
      </c>
      <c r="G14" s="17">
        <v>72853.48</v>
      </c>
      <c r="H14" s="20">
        <v>3352</v>
      </c>
      <c r="I14" s="19">
        <v>3305.1127391827999</v>
      </c>
      <c r="J14" s="17">
        <v>990829.4</v>
      </c>
      <c r="K14" s="19">
        <v>1278.0163002668</v>
      </c>
      <c r="L14" s="19">
        <v>31807.119209709399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878164.2</v>
      </c>
      <c r="E15" s="18">
        <v>15003373</v>
      </c>
      <c r="F15" s="19">
        <v>7531.5732703680997</v>
      </c>
      <c r="G15" s="17">
        <v>72853.48</v>
      </c>
      <c r="H15" s="20">
        <v>2219</v>
      </c>
      <c r="I15" s="19">
        <v>2187.9609690472998</v>
      </c>
      <c r="J15" s="17">
        <v>990829.4</v>
      </c>
      <c r="K15" s="19">
        <v>406.88136909299999</v>
      </c>
      <c r="L15" s="19">
        <v>10126.4156085084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878164.2</v>
      </c>
      <c r="E16" s="18">
        <v>82547820</v>
      </c>
      <c r="F16" s="19">
        <v>41438.345539976697</v>
      </c>
      <c r="G16" s="17">
        <v>72853.48</v>
      </c>
      <c r="H16" s="20">
        <v>3664</v>
      </c>
      <c r="I16" s="19">
        <v>3612.7485311353998</v>
      </c>
      <c r="J16" s="17">
        <v>990829.4</v>
      </c>
      <c r="K16" s="19">
        <v>1885.9392212906</v>
      </c>
      <c r="L16" s="19">
        <v>46937.033292402703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878164.2</v>
      </c>
      <c r="E17" s="18">
        <v>33565846</v>
      </c>
      <c r="F17" s="19">
        <v>16849.7862801179</v>
      </c>
      <c r="G17" s="17">
        <v>72853.48</v>
      </c>
      <c r="H17" s="20">
        <v>1196</v>
      </c>
      <c r="I17" s="19">
        <v>1179.2705358182</v>
      </c>
      <c r="J17" s="17">
        <v>990829.4</v>
      </c>
      <c r="K17" s="19">
        <v>754.73650691770001</v>
      </c>
      <c r="L17" s="19">
        <v>18783.793322853799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878164.2</v>
      </c>
      <c r="E18" s="18">
        <v>143541802</v>
      </c>
      <c r="F18" s="19">
        <v>72056.836760884995</v>
      </c>
      <c r="G18" s="17">
        <v>72853.48</v>
      </c>
      <c r="H18" s="20">
        <v>3196</v>
      </c>
      <c r="I18" s="19">
        <v>3151.2948432065</v>
      </c>
      <c r="J18" s="17">
        <v>990829.4</v>
      </c>
      <c r="K18" s="19">
        <v>3148.380035527</v>
      </c>
      <c r="L18" s="19">
        <v>78356.511639618504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878164.2</v>
      </c>
      <c r="E19" s="18">
        <v>96940656</v>
      </c>
      <c r="F19" s="19">
        <v>48663.4341185511</v>
      </c>
      <c r="G19" s="17">
        <v>72853.48</v>
      </c>
      <c r="H19" s="20">
        <v>2913</v>
      </c>
      <c r="I19" s="19">
        <v>2872.2534037111</v>
      </c>
      <c r="J19" s="17">
        <v>990829.4</v>
      </c>
      <c r="K19" s="19">
        <v>2157.3987579744999</v>
      </c>
      <c r="L19" s="19">
        <v>53693.086280236697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878164.2</v>
      </c>
      <c r="E20" s="18">
        <v>65635067</v>
      </c>
      <c r="F20" s="19">
        <v>32948.278778113301</v>
      </c>
      <c r="G20" s="17">
        <v>72853.48</v>
      </c>
      <c r="H20" s="20">
        <v>2367</v>
      </c>
      <c r="I20" s="19">
        <v>2333.8907677941002</v>
      </c>
      <c r="J20" s="17">
        <v>990829.4</v>
      </c>
      <c r="K20" s="19">
        <v>1476.9902647384999</v>
      </c>
      <c r="L20" s="19">
        <v>36759.159810645899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878164.2</v>
      </c>
      <c r="E21" s="18">
        <v>26710448</v>
      </c>
      <c r="F21" s="19">
        <v>13408.4313038379</v>
      </c>
      <c r="G21" s="17">
        <v>72853.48</v>
      </c>
      <c r="H21" s="20">
        <v>562</v>
      </c>
      <c r="I21" s="19">
        <v>554.13883037610003</v>
      </c>
      <c r="J21" s="17">
        <v>990829.4</v>
      </c>
      <c r="K21" s="19">
        <v>584.50430980809995</v>
      </c>
      <c r="L21" s="19">
        <v>14547.074444022101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878164.2</v>
      </c>
      <c r="E22" s="18">
        <v>54915291</v>
      </c>
      <c r="F22" s="19">
        <v>27567.036947630699</v>
      </c>
      <c r="G22" s="17">
        <v>72853.48</v>
      </c>
      <c r="H22" s="20">
        <v>1957</v>
      </c>
      <c r="I22" s="19">
        <v>1929.6257847795</v>
      </c>
      <c r="J22" s="17">
        <v>990829.4</v>
      </c>
      <c r="K22" s="19">
        <v>1234.796053042</v>
      </c>
      <c r="L22" s="19">
        <v>30731.4587854522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878164.2</v>
      </c>
      <c r="E23" s="18">
        <v>29093454</v>
      </c>
      <c r="F23" s="19">
        <v>14604.681259946299</v>
      </c>
      <c r="G23" s="17">
        <v>72853.48</v>
      </c>
      <c r="H23" s="20">
        <v>1158</v>
      </c>
      <c r="I23" s="19">
        <v>1141.8020739778001</v>
      </c>
      <c r="J23" s="17">
        <v>990829.4</v>
      </c>
      <c r="K23" s="19">
        <v>659.18289287200002</v>
      </c>
      <c r="L23" s="19">
        <v>16405.6662267961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878164.2</v>
      </c>
      <c r="E24" s="18">
        <v>170275782</v>
      </c>
      <c r="F24" s="19">
        <v>85477.080940547399</v>
      </c>
      <c r="G24" s="17">
        <v>72853.48</v>
      </c>
      <c r="H24" s="20">
        <v>3546</v>
      </c>
      <c r="I24" s="19">
        <v>3496.3990969995002</v>
      </c>
      <c r="J24" s="17">
        <v>990829.4</v>
      </c>
      <c r="K24" s="19">
        <v>3724.6282053140999</v>
      </c>
      <c r="L24" s="19">
        <v>92698.108242860995</v>
      </c>
      <c r="M24" s="8"/>
      <c r="N24" s="21"/>
      <c r="O24" s="21"/>
      <c r="P24" s="22"/>
      <c r="Q24" s="4"/>
      <c r="R24" s="4"/>
      <c r="S24" s="22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878164.2</v>
      </c>
      <c r="E25" s="18">
        <v>67683653</v>
      </c>
      <c r="F25" s="19">
        <v>33976.652568436999</v>
      </c>
      <c r="G25" s="17">
        <v>72853.48</v>
      </c>
      <c r="H25" s="20">
        <v>7519</v>
      </c>
      <c r="I25" s="19">
        <v>7413.8253836263002</v>
      </c>
      <c r="J25" s="17">
        <v>990829.4</v>
      </c>
      <c r="K25" s="19">
        <v>1732.6976706613</v>
      </c>
      <c r="L25" s="19">
        <v>43123.175622724601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878164.2</v>
      </c>
      <c r="E26" s="18">
        <v>83269214</v>
      </c>
      <c r="F26" s="19">
        <v>41800.479559293803</v>
      </c>
      <c r="G26" s="17">
        <v>72853.48</v>
      </c>
      <c r="H26" s="20">
        <v>2855</v>
      </c>
      <c r="I26" s="19">
        <v>2815.0646987967998</v>
      </c>
      <c r="J26" s="17">
        <v>990829.4</v>
      </c>
      <c r="K26" s="19">
        <v>1867.7061352326</v>
      </c>
      <c r="L26" s="19">
        <v>46483.2503933232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878164.2</v>
      </c>
      <c r="E27" s="18">
        <v>236283459</v>
      </c>
      <c r="F27" s="19">
        <v>118612.4069590561</v>
      </c>
      <c r="G27" s="17">
        <v>72853.48</v>
      </c>
      <c r="H27" s="20">
        <v>9685</v>
      </c>
      <c r="I27" s="19">
        <v>9549.5277085278994</v>
      </c>
      <c r="J27" s="17">
        <v>990829.4</v>
      </c>
      <c r="K27" s="19">
        <v>5365.1442711812997</v>
      </c>
      <c r="L27" s="19">
        <v>133527.07893876531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878164.2</v>
      </c>
      <c r="E28" s="18">
        <v>48699733</v>
      </c>
      <c r="F28" s="19">
        <v>24446.876534820702</v>
      </c>
      <c r="G28" s="17">
        <v>72853.48</v>
      </c>
      <c r="H28" s="20">
        <v>1235</v>
      </c>
      <c r="I28" s="19">
        <v>1217.7250098123</v>
      </c>
      <c r="J28" s="17">
        <v>990829.4</v>
      </c>
      <c r="K28" s="19">
        <v>1074.3774296672</v>
      </c>
      <c r="L28" s="19">
        <v>26738.9789743002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878164.2</v>
      </c>
      <c r="E29" s="18">
        <v>13113515</v>
      </c>
      <c r="F29" s="19">
        <v>6582.8796667636998</v>
      </c>
      <c r="G29" s="17">
        <v>72853.48</v>
      </c>
      <c r="H29" s="20">
        <v>1437</v>
      </c>
      <c r="I29" s="19">
        <v>1416.8994648585001</v>
      </c>
      <c r="J29" s="17">
        <v>990829.4</v>
      </c>
      <c r="K29" s="19">
        <v>334.88858677159999</v>
      </c>
      <c r="L29" s="19">
        <v>8334.6677183938009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878164.2</v>
      </c>
      <c r="E30" s="18">
        <v>12253063</v>
      </c>
      <c r="F30" s="19">
        <v>6150.9396434345999</v>
      </c>
      <c r="G30" s="17">
        <v>72853.48</v>
      </c>
      <c r="H30" s="20">
        <v>1161</v>
      </c>
      <c r="I30" s="19">
        <v>1144.7601104389</v>
      </c>
      <c r="J30" s="17">
        <v>990829.4</v>
      </c>
      <c r="K30" s="19">
        <v>305.41425455439997</v>
      </c>
      <c r="L30" s="19">
        <v>7601.1140084279004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878164.2</v>
      </c>
      <c r="E31" s="18">
        <v>92894200</v>
      </c>
      <c r="F31" s="19">
        <v>46632.145564349303</v>
      </c>
      <c r="G31" s="17">
        <v>72853.48</v>
      </c>
      <c r="H31" s="20">
        <v>2893</v>
      </c>
      <c r="I31" s="19">
        <v>2852.5331606372001</v>
      </c>
      <c r="J31" s="17">
        <v>990829.4</v>
      </c>
      <c r="K31" s="19">
        <v>2071.5389578131999</v>
      </c>
      <c r="L31" s="19">
        <v>51556.217682799703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878164.2</v>
      </c>
      <c r="E32" s="18">
        <v>50674344</v>
      </c>
      <c r="F32" s="19">
        <v>25438.115466691201</v>
      </c>
      <c r="G32" s="17">
        <v>72853.48</v>
      </c>
      <c r="H32" s="20">
        <v>1841</v>
      </c>
      <c r="I32" s="19">
        <v>1815.2483749508999</v>
      </c>
      <c r="J32" s="17">
        <v>990829.4</v>
      </c>
      <c r="K32" s="19">
        <v>1140.8865609329</v>
      </c>
      <c r="L32" s="19">
        <v>28394.250402574999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7"/>
      <c r="B33" s="23"/>
      <c r="C33" s="24" t="s">
        <v>72</v>
      </c>
      <c r="D33" s="25">
        <f ca="1">SUMIF(INDIRECT("R1C1",FALSE):INDIRECT("R65000C1",FALSE),"=1",INDIRECT("R1C[0]",FALSE):INDIRECT("R65000C[0]",FALSE))/COUNTIF(INDIRECT("R1C1",FALSE):INDIRECT("R65000C1",FALSE),"=1")</f>
        <v>878164.1999999996</v>
      </c>
      <c r="E33" s="26">
        <f ca="1">SUMIF(INDIRECT("R1C1",FALSE):INDIRECT("R65000C1",FALSE),"=1",INDIRECT("R1C[0]",FALSE):INDIRECT("R65000C[0]",FALSE))</f>
        <v>1749358942</v>
      </c>
      <c r="F33" s="27">
        <f ca="1">SUMIF(INDIRECT("R1C1",FALSE):INDIRECT("R65000C1",FALSE),"=1",INDIRECT("R1C[0]",FALSE):INDIRECT("R65000C[0]",FALSE))</f>
        <v>878164.20000000007</v>
      </c>
      <c r="G33" s="25">
        <f ca="1">SUMIF(INDIRECT("R1C1",FALSE):INDIRECT("R65000C1",FALSE),"=1",INDIRECT("R1C[0]",FALSE):INDIRECT("R65000C[0]",FALSE))/COUNTIF(INDIRECT("R1C1",FALSE):INDIRECT("R65000C1",FALSE),"=1")</f>
        <v>72853.48</v>
      </c>
      <c r="H33" s="28">
        <f ca="1">SUMIF(INDIRECT("R1C1",FALSE):INDIRECT("R65000C1",FALSE),"=1",INDIRECT("R1C[0]",FALSE):INDIRECT("R65000C[0]",FALSE))</f>
        <v>73887</v>
      </c>
      <c r="I33" s="27">
        <f ca="1">SUMIF(INDIRECT("R1C1",FALSE):INDIRECT("R65000C1",FALSE),"=1",INDIRECT("R1C[0]",FALSE):INDIRECT("R65000C[0]",FALSE))</f>
        <v>72853.48000000001</v>
      </c>
      <c r="J33" s="25">
        <f ca="1">SUMIF(INDIRECT("R1C1",FALSE):INDIRECT("R65000C1",FALSE),"=1",INDIRECT("R1C[0]",FALSE):INDIRECT("R65000C[0]",FALSE))/COUNTIF(INDIRECT("R1C1",FALSE):INDIRECT("R65000C1",FALSE),"=1")</f>
        <v>990829.39999999979</v>
      </c>
      <c r="K33" s="27">
        <f ca="1">SUMIF(INDIRECT("R1C1",FALSE):INDIRECT("R65000C1",FALSE),"=1",INDIRECT("R1C[0]",FALSE):INDIRECT("R65000C[0]",FALSE))</f>
        <v>39811.72</v>
      </c>
      <c r="L33" s="27">
        <f ca="1">SUMIF(INDIRECT("R1C1",FALSE):INDIRECT("R65000C1",FALSE),"=1",INDIRECT("R1C[0]",FALSE):INDIRECT("R65000C[0]",FALSE))</f>
        <v>990829.40000000026</v>
      </c>
      <c r="M33" s="8"/>
      <c r="N33" s="29"/>
      <c r="O33" s="22"/>
      <c r="P33" s="22"/>
      <c r="Q33" s="22"/>
      <c r="R33" s="22"/>
      <c r="S33" s="22"/>
      <c r="T33" s="1"/>
    </row>
    <row r="34" spans="1:20" x14ac:dyDescent="0.25">
      <c r="A34" s="1"/>
      <c r="B34" s="30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33"/>
      <c r="O34" s="33"/>
      <c r="P34" s="33"/>
      <c r="Q34" s="33"/>
      <c r="R34" s="1"/>
      <c r="S34" s="1"/>
      <c r="T34" s="1"/>
    </row>
    <row r="35" spans="1:20" x14ac:dyDescent="0.25">
      <c r="A35" s="1"/>
      <c r="B35" s="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.31496062992125984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2021-10-27T09:45:16Z</cp:lastPrinted>
  <dcterms:created xsi:type="dcterms:W3CDTF">2021-10-26T12:53:10Z</dcterms:created>
  <dcterms:modified xsi:type="dcterms:W3CDTF">2021-10-27T09:45:21Z</dcterms:modified>
</cp:coreProperties>
</file>